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52\Administracion\MARIA JOSE\GRUPO S Y W\SALUM Y WENZ\CNV\2021\INFORME FINAL 2021\SALUM&amp;WENZ_31.12.2021\"/>
    </mc:Choice>
  </mc:AlternateContent>
  <xr:revisionPtr revIDLastSave="0" documentId="13_ncr:201_{F754B0DB-25F8-4F22-BDCA-0F9609C0558F}" xr6:coauthVersionLast="47" xr6:coauthVersionMax="47" xr10:uidLastSave="{00000000-0000-0000-0000-000000000000}"/>
  <bookViews>
    <workbookView xWindow="-120" yWindow="-120" windowWidth="20730" windowHeight="11160" xr2:uid="{324CF7B2-1E0D-42BC-AD7A-F4F73EA406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4" i="1" l="1"/>
  <c r="I24" i="1"/>
  <c r="J35" i="1"/>
  <c r="I35" i="1"/>
  <c r="E36" i="1"/>
  <c r="I65" i="1"/>
  <c r="I54" i="1"/>
  <c r="I66" i="1" s="1"/>
  <c r="E66" i="1"/>
  <c r="I36" i="1" l="1"/>
  <c r="J36" i="1"/>
  <c r="J59" i="1"/>
  <c r="J55" i="1"/>
  <c r="J45" i="1"/>
  <c r="J62" i="1"/>
  <c r="J57" i="1"/>
  <c r="J56" i="1"/>
  <c r="J48" i="1"/>
  <c r="J58" i="1"/>
  <c r="J60" i="1"/>
  <c r="J46" i="1"/>
  <c r="J51" i="1"/>
  <c r="J44" i="1"/>
  <c r="J63" i="1"/>
  <c r="J47" i="1"/>
  <c r="J49" i="1"/>
  <c r="J52" i="1"/>
  <c r="J61" i="1"/>
  <c r="J64" i="1"/>
  <c r="J50" i="1"/>
  <c r="J53" i="1"/>
  <c r="J65" i="1" l="1"/>
  <c r="J54" i="1"/>
  <c r="J66" i="1" s="1"/>
</calcChain>
</file>

<file path=xl/sharedStrings.xml><?xml version="1.0" encoding="utf-8"?>
<sst xmlns="http://schemas.openxmlformats.org/spreadsheetml/2006/main" count="121" uniqueCount="31">
  <si>
    <t>Accionista</t>
  </si>
  <si>
    <t>Acciones</t>
  </si>
  <si>
    <t>Cantidad de</t>
  </si>
  <si>
    <t>Clase</t>
  </si>
  <si>
    <t>Votos por acción</t>
  </si>
  <si>
    <t>Valor nominal de c/acción</t>
  </si>
  <si>
    <t>Monto</t>
  </si>
  <si>
    <t>%</t>
  </si>
  <si>
    <t>del</t>
  </si>
  <si>
    <t>al</t>
  </si>
  <si>
    <t>Acciones.</t>
  </si>
  <si>
    <t>Edgar Salum</t>
  </si>
  <si>
    <t>OVM</t>
  </si>
  <si>
    <t>Carlos Wenz</t>
  </si>
  <si>
    <t xml:space="preserve">Edgar Salum </t>
  </si>
  <si>
    <t>OS</t>
  </si>
  <si>
    <t xml:space="preserve">TOTALES </t>
  </si>
  <si>
    <t xml:space="preserve">      </t>
  </si>
  <si>
    <t>COMPOSICIÓN ACCIONARIA</t>
  </si>
  <si>
    <t>SALUM &amp; WENZ S.A.</t>
  </si>
  <si>
    <t>ANEXO A</t>
  </si>
  <si>
    <t>Capital Emitido Gs. 15.000.000.000.-</t>
  </si>
  <si>
    <t>Capital Suscripto Gs. 15.000.000.000.-</t>
  </si>
  <si>
    <t>Cuadro de Capital Integrado</t>
  </si>
  <si>
    <t>Cuadro de Capital Suscrito</t>
  </si>
  <si>
    <t>TOTALES CARLOS WENZ</t>
  </si>
  <si>
    <t>TOTALES EDGAR SALUM</t>
  </si>
  <si>
    <t>Composición Accionaria al 31.12.2021</t>
  </si>
  <si>
    <t>Capital Integrado Gs. 14.500.000.000.-</t>
  </si>
  <si>
    <t>Capital Social (de acuerdo al articulo 5° del Estatuto Social) Gs. 15.000.000.000.-, representado por Gs. 2.800.000.000.- de acciones</t>
  </si>
  <si>
    <t>ordinarias de voto multiple y por Gs. 12.200.000.000.- acciones ordinarias de voto simple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</si>
</sst>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name val="Book Antiqua"/>
      <family val="1"/>
    </font>
    <font>
      <b/>
      <sz val="14"/>
      <name val="Book Antiqua"/>
      <family val="1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9" fontId="5" fillId="0" borderId="6" xfId="1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3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right" vertical="center"/>
    </xf>
    <xf numFmtId="43" fontId="3" fillId="2" borderId="6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9" fontId="9" fillId="2" borderId="6" xfId="1" applyFont="1" applyFill="1" applyBorder="1" applyAlignment="1">
      <alignment horizontal="center" vertical="center"/>
    </xf>
    <xf numFmtId="9" fontId="3" fillId="2" borderId="6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581B8-20B9-4E17-A29E-A4656FF77E2D}">
  <dimension ref="A1:J66"/>
  <sheetViews>
    <sheetView tabSelected="1" workbookViewId="0">
      <selection activeCell="B6" sqref="B6"/>
    </sheetView>
  </sheetViews>
  <sheetFormatPr baseColWidth="10" defaultRowHeight="15" x14ac:dyDescent="0.25"/>
  <cols>
    <col min="2" max="2" width="17" customWidth="1"/>
    <col min="9" max="9" width="15.28515625" bestFit="1" customWidth="1"/>
    <col min="10" max="10" width="8.42578125" bestFit="1" customWidth="1"/>
  </cols>
  <sheetData>
    <row r="1" spans="1:10" s="15" customFormat="1" ht="26.25" x14ac:dyDescent="0.4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15" customFormat="1" ht="26.25" x14ac:dyDescent="0.4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15" customFormat="1" ht="26.25" x14ac:dyDescent="0.4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14" customFormat="1" x14ac:dyDescent="0.25">
      <c r="A4" s="14" t="s">
        <v>27</v>
      </c>
    </row>
    <row r="5" spans="1:10" s="14" customFormat="1" x14ac:dyDescent="0.25">
      <c r="A5" s="14" t="s">
        <v>29</v>
      </c>
    </row>
    <row r="6" spans="1:10" s="14" customFormat="1" x14ac:dyDescent="0.25">
      <c r="A6" s="14" t="s">
        <v>30</v>
      </c>
    </row>
    <row r="7" spans="1:10" s="14" customFormat="1" x14ac:dyDescent="0.25">
      <c r="A7" s="14" t="s">
        <v>21</v>
      </c>
    </row>
    <row r="8" spans="1:10" s="14" customFormat="1" x14ac:dyDescent="0.25">
      <c r="A8" s="14" t="s">
        <v>22</v>
      </c>
    </row>
    <row r="9" spans="1:10" s="14" customFormat="1" x14ac:dyDescent="0.25">
      <c r="A9" s="14" t="s">
        <v>28</v>
      </c>
    </row>
    <row r="10" spans="1:10" x14ac:dyDescent="0.25">
      <c r="A10" s="1"/>
      <c r="B10" s="1"/>
      <c r="C10" s="2"/>
      <c r="D10" s="2"/>
      <c r="E10" s="1"/>
      <c r="F10" s="1"/>
      <c r="G10" s="1"/>
      <c r="H10" s="1"/>
      <c r="I10" s="2"/>
      <c r="J10" s="1"/>
    </row>
    <row r="11" spans="1:10" ht="19.5" thickBot="1" x14ac:dyDescent="0.35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1"/>
    </row>
    <row r="12" spans="1:10" ht="26.25" thickBot="1" x14ac:dyDescent="0.35">
      <c r="A12" s="3"/>
      <c r="B12" s="33" t="s">
        <v>0</v>
      </c>
      <c r="C12" s="37" t="s">
        <v>1</v>
      </c>
      <c r="D12" s="38"/>
      <c r="E12" s="27" t="s">
        <v>2</v>
      </c>
      <c r="F12" s="33" t="s">
        <v>3</v>
      </c>
      <c r="G12" s="31" t="s">
        <v>4</v>
      </c>
      <c r="H12" s="31" t="s">
        <v>5</v>
      </c>
      <c r="I12" s="33" t="s">
        <v>6</v>
      </c>
      <c r="J12" s="33" t="s">
        <v>7</v>
      </c>
    </row>
    <row r="13" spans="1:10" ht="19.5" thickBot="1" x14ac:dyDescent="0.35">
      <c r="A13" s="3"/>
      <c r="B13" s="34"/>
      <c r="C13" s="24" t="s">
        <v>8</v>
      </c>
      <c r="D13" s="24" t="s">
        <v>9</v>
      </c>
      <c r="E13" s="28" t="s">
        <v>10</v>
      </c>
      <c r="F13" s="34"/>
      <c r="G13" s="32"/>
      <c r="H13" s="32"/>
      <c r="I13" s="34"/>
      <c r="J13" s="34"/>
    </row>
    <row r="14" spans="1:10" ht="19.5" thickBot="1" x14ac:dyDescent="0.35">
      <c r="A14" s="3"/>
      <c r="B14" s="4" t="s">
        <v>13</v>
      </c>
      <c r="C14" s="5">
        <v>501</v>
      </c>
      <c r="D14" s="5">
        <v>1000</v>
      </c>
      <c r="E14" s="5">
        <v>500</v>
      </c>
      <c r="F14" s="5" t="s">
        <v>12</v>
      </c>
      <c r="G14" s="5">
        <v>2500</v>
      </c>
      <c r="H14" s="6">
        <v>1000000</v>
      </c>
      <c r="I14" s="6">
        <v>500000000</v>
      </c>
      <c r="J14" s="12">
        <v>3</v>
      </c>
    </row>
    <row r="15" spans="1:10" ht="19.5" thickBot="1" x14ac:dyDescent="0.35">
      <c r="A15" s="3"/>
      <c r="B15" s="4" t="s">
        <v>13</v>
      </c>
      <c r="C15" s="5">
        <v>4651</v>
      </c>
      <c r="D15" s="5">
        <v>8300</v>
      </c>
      <c r="E15" s="5">
        <v>3650</v>
      </c>
      <c r="F15" s="5" t="s">
        <v>15</v>
      </c>
      <c r="G15" s="5">
        <v>3650</v>
      </c>
      <c r="H15" s="6">
        <v>1000000</v>
      </c>
      <c r="I15" s="6">
        <v>3650000000</v>
      </c>
      <c r="J15" s="12">
        <v>25</v>
      </c>
    </row>
    <row r="16" spans="1:10" ht="19.5" thickBot="1" x14ac:dyDescent="0.35">
      <c r="A16" s="3"/>
      <c r="B16" s="4" t="s">
        <v>13</v>
      </c>
      <c r="C16" s="5">
        <v>8401</v>
      </c>
      <c r="D16" s="5">
        <v>8500</v>
      </c>
      <c r="E16" s="5">
        <v>100</v>
      </c>
      <c r="F16" s="5" t="s">
        <v>12</v>
      </c>
      <c r="G16" s="5">
        <v>500</v>
      </c>
      <c r="H16" s="6">
        <v>1000000</v>
      </c>
      <c r="I16" s="6">
        <v>100000000</v>
      </c>
      <c r="J16" s="12">
        <v>1</v>
      </c>
    </row>
    <row r="17" spans="1:10" ht="19.5" thickBot="1" x14ac:dyDescent="0.35">
      <c r="A17" s="3"/>
      <c r="B17" s="4" t="s">
        <v>13</v>
      </c>
      <c r="C17" s="5">
        <v>9251</v>
      </c>
      <c r="D17" s="5">
        <v>10000</v>
      </c>
      <c r="E17" s="5">
        <v>750</v>
      </c>
      <c r="F17" s="5" t="s">
        <v>15</v>
      </c>
      <c r="G17" s="5">
        <v>750</v>
      </c>
      <c r="H17" s="6">
        <v>1000000</v>
      </c>
      <c r="I17" s="6">
        <v>750000000</v>
      </c>
      <c r="J17" s="12">
        <v>5</v>
      </c>
    </row>
    <row r="18" spans="1:10" ht="19.5" thickBot="1" x14ac:dyDescent="0.35">
      <c r="A18" s="3"/>
      <c r="B18" s="4" t="s">
        <v>13</v>
      </c>
      <c r="C18" s="8">
        <v>10551</v>
      </c>
      <c r="D18" s="8">
        <v>11100</v>
      </c>
      <c r="E18" s="5">
        <v>550</v>
      </c>
      <c r="F18" s="5" t="s">
        <v>12</v>
      </c>
      <c r="G18" s="5">
        <v>2750</v>
      </c>
      <c r="H18" s="6">
        <v>1000000</v>
      </c>
      <c r="I18" s="6">
        <v>550000000</v>
      </c>
      <c r="J18" s="12">
        <v>3</v>
      </c>
    </row>
    <row r="19" spans="1:10" ht="19.5" thickBot="1" x14ac:dyDescent="0.35">
      <c r="A19" s="3"/>
      <c r="B19" s="4" t="s">
        <v>13</v>
      </c>
      <c r="C19" s="8">
        <v>11701</v>
      </c>
      <c r="D19" s="8">
        <v>12300</v>
      </c>
      <c r="E19" s="5">
        <v>600</v>
      </c>
      <c r="F19" s="5" t="s">
        <v>15</v>
      </c>
      <c r="G19" s="5">
        <v>600</v>
      </c>
      <c r="H19" s="6">
        <v>1000000</v>
      </c>
      <c r="I19" s="6">
        <v>600000000</v>
      </c>
      <c r="J19" s="12">
        <v>4</v>
      </c>
    </row>
    <row r="20" spans="1:10" ht="19.5" thickBot="1" x14ac:dyDescent="0.35">
      <c r="A20" s="3"/>
      <c r="B20" s="4" t="s">
        <v>13</v>
      </c>
      <c r="C20" s="9">
        <v>12401</v>
      </c>
      <c r="D20" s="9">
        <v>12500</v>
      </c>
      <c r="E20" s="7">
        <v>100</v>
      </c>
      <c r="F20" s="7" t="s">
        <v>12</v>
      </c>
      <c r="G20" s="7">
        <v>500</v>
      </c>
      <c r="H20" s="10">
        <v>1000000</v>
      </c>
      <c r="I20" s="10">
        <v>100000000</v>
      </c>
      <c r="J20" s="12">
        <v>1</v>
      </c>
    </row>
    <row r="21" spans="1:10" ht="19.5" thickBot="1" x14ac:dyDescent="0.35">
      <c r="A21" s="3"/>
      <c r="B21" s="4" t="s">
        <v>13</v>
      </c>
      <c r="C21" s="9">
        <v>12901</v>
      </c>
      <c r="D21" s="9">
        <v>13300</v>
      </c>
      <c r="E21" s="7">
        <v>400</v>
      </c>
      <c r="F21" s="7" t="s">
        <v>15</v>
      </c>
      <c r="G21" s="7">
        <v>400</v>
      </c>
      <c r="H21" s="10">
        <v>1000000</v>
      </c>
      <c r="I21" s="10">
        <v>400000000</v>
      </c>
      <c r="J21" s="12">
        <v>3</v>
      </c>
    </row>
    <row r="22" spans="1:10" ht="19.5" thickBot="1" x14ac:dyDescent="0.35">
      <c r="A22" s="13"/>
      <c r="B22" s="4" t="s">
        <v>13</v>
      </c>
      <c r="C22" s="9">
        <v>13451</v>
      </c>
      <c r="D22" s="9">
        <v>13600</v>
      </c>
      <c r="E22" s="7">
        <v>150</v>
      </c>
      <c r="F22" s="7" t="s">
        <v>12</v>
      </c>
      <c r="G22" s="7">
        <v>750</v>
      </c>
      <c r="H22" s="10">
        <v>1000000</v>
      </c>
      <c r="I22" s="10">
        <v>150000000</v>
      </c>
      <c r="J22" s="12">
        <v>2</v>
      </c>
    </row>
    <row r="23" spans="1:10" ht="19.5" thickBot="1" x14ac:dyDescent="0.35">
      <c r="A23" s="13"/>
      <c r="B23" s="4" t="s">
        <v>13</v>
      </c>
      <c r="C23" s="9">
        <v>14051</v>
      </c>
      <c r="D23" s="9">
        <v>14500</v>
      </c>
      <c r="E23" s="7">
        <v>450</v>
      </c>
      <c r="F23" s="7" t="s">
        <v>15</v>
      </c>
      <c r="G23" s="7">
        <v>450</v>
      </c>
      <c r="H23" s="10">
        <v>1000000</v>
      </c>
      <c r="I23" s="10">
        <v>450000000</v>
      </c>
      <c r="J23" s="12">
        <v>3</v>
      </c>
    </row>
    <row r="24" spans="1:10" ht="19.5" thickBot="1" x14ac:dyDescent="0.35">
      <c r="A24" s="3"/>
      <c r="B24" s="17" t="s">
        <v>25</v>
      </c>
      <c r="C24" s="18"/>
      <c r="D24" s="18"/>
      <c r="E24" s="19"/>
      <c r="F24" s="19"/>
      <c r="G24" s="19"/>
      <c r="H24" s="20"/>
      <c r="I24" s="20">
        <f>SUM(I14:I23)</f>
        <v>7250000000</v>
      </c>
      <c r="J24" s="21">
        <f>SUM(J14:J23)</f>
        <v>50</v>
      </c>
    </row>
    <row r="25" spans="1:10" ht="19.5" thickBot="1" x14ac:dyDescent="0.35">
      <c r="A25" s="3"/>
      <c r="B25" s="4" t="s">
        <v>11</v>
      </c>
      <c r="C25" s="5">
        <v>1</v>
      </c>
      <c r="D25" s="5">
        <v>500</v>
      </c>
      <c r="E25" s="5">
        <v>500</v>
      </c>
      <c r="F25" s="5" t="s">
        <v>12</v>
      </c>
      <c r="G25" s="5">
        <v>2500</v>
      </c>
      <c r="H25" s="6">
        <v>1000000</v>
      </c>
      <c r="I25" s="6">
        <v>500000000</v>
      </c>
      <c r="J25" s="12">
        <v>3</v>
      </c>
    </row>
    <row r="26" spans="1:10" ht="19.5" thickBot="1" x14ac:dyDescent="0.35">
      <c r="A26" s="3"/>
      <c r="B26" s="4" t="s">
        <v>11</v>
      </c>
      <c r="C26" s="5">
        <v>8301</v>
      </c>
      <c r="D26" s="5">
        <v>8400</v>
      </c>
      <c r="E26" s="5">
        <v>100</v>
      </c>
      <c r="F26" s="5" t="s">
        <v>12</v>
      </c>
      <c r="G26" s="5">
        <v>500</v>
      </c>
      <c r="H26" s="6">
        <v>1000000</v>
      </c>
      <c r="I26" s="6">
        <v>100000000</v>
      </c>
      <c r="J26" s="12">
        <v>25</v>
      </c>
    </row>
    <row r="27" spans="1:10" ht="19.5" thickBot="1" x14ac:dyDescent="0.35">
      <c r="A27" s="3"/>
      <c r="B27" s="4" t="s">
        <v>14</v>
      </c>
      <c r="C27" s="5">
        <v>1001</v>
      </c>
      <c r="D27" s="5">
        <v>4650</v>
      </c>
      <c r="E27" s="5">
        <v>3650</v>
      </c>
      <c r="F27" s="5" t="s">
        <v>15</v>
      </c>
      <c r="G27" s="5">
        <v>3650</v>
      </c>
      <c r="H27" s="6">
        <v>1000000</v>
      </c>
      <c r="I27" s="6">
        <v>3650000000</v>
      </c>
      <c r="J27" s="12">
        <v>1</v>
      </c>
    </row>
    <row r="28" spans="1:10" ht="19.5" thickBot="1" x14ac:dyDescent="0.35">
      <c r="A28" s="3"/>
      <c r="B28" s="4" t="s">
        <v>14</v>
      </c>
      <c r="C28" s="5">
        <v>8501</v>
      </c>
      <c r="D28" s="5">
        <v>9250</v>
      </c>
      <c r="E28" s="5">
        <v>750</v>
      </c>
      <c r="F28" s="5" t="s">
        <v>15</v>
      </c>
      <c r="G28" s="5">
        <v>750</v>
      </c>
      <c r="H28" s="6">
        <v>1000000</v>
      </c>
      <c r="I28" s="6">
        <v>750000000</v>
      </c>
      <c r="J28" s="12">
        <v>5</v>
      </c>
    </row>
    <row r="29" spans="1:10" ht="19.5" thickBot="1" x14ac:dyDescent="0.35">
      <c r="A29" s="3"/>
      <c r="B29" s="4" t="s">
        <v>14</v>
      </c>
      <c r="C29" s="8">
        <v>10001</v>
      </c>
      <c r="D29" s="8">
        <v>10550</v>
      </c>
      <c r="E29" s="5">
        <v>550</v>
      </c>
      <c r="F29" s="5" t="s">
        <v>12</v>
      </c>
      <c r="G29" s="5">
        <v>2750</v>
      </c>
      <c r="H29" s="6">
        <v>1000000</v>
      </c>
      <c r="I29" s="6">
        <v>550000000</v>
      </c>
      <c r="J29" s="12">
        <v>3</v>
      </c>
    </row>
    <row r="30" spans="1:10" ht="19.5" thickBot="1" x14ac:dyDescent="0.35">
      <c r="A30" s="3"/>
      <c r="B30" s="4" t="s">
        <v>14</v>
      </c>
      <c r="C30" s="8">
        <v>11101</v>
      </c>
      <c r="D30" s="8">
        <v>11700</v>
      </c>
      <c r="E30" s="5">
        <v>600</v>
      </c>
      <c r="F30" s="5" t="s">
        <v>15</v>
      </c>
      <c r="G30" s="5">
        <v>600</v>
      </c>
      <c r="H30" s="6">
        <v>1000000</v>
      </c>
      <c r="I30" s="6">
        <v>600000000</v>
      </c>
      <c r="J30" s="12">
        <v>4</v>
      </c>
    </row>
    <row r="31" spans="1:10" ht="19.5" thickBot="1" x14ac:dyDescent="0.35">
      <c r="A31" s="3"/>
      <c r="B31" s="4" t="s">
        <v>14</v>
      </c>
      <c r="C31" s="9">
        <v>12301</v>
      </c>
      <c r="D31" s="9">
        <v>12400</v>
      </c>
      <c r="E31" s="7">
        <v>100</v>
      </c>
      <c r="F31" s="7" t="s">
        <v>12</v>
      </c>
      <c r="G31" s="7">
        <v>500</v>
      </c>
      <c r="H31" s="10">
        <v>1000000</v>
      </c>
      <c r="I31" s="10">
        <v>100000000</v>
      </c>
      <c r="J31" s="12">
        <v>1</v>
      </c>
    </row>
    <row r="32" spans="1:10" ht="19.5" thickBot="1" x14ac:dyDescent="0.35">
      <c r="A32" s="3"/>
      <c r="B32" s="4" t="s">
        <v>14</v>
      </c>
      <c r="C32" s="9">
        <v>12501</v>
      </c>
      <c r="D32" s="9">
        <v>12900</v>
      </c>
      <c r="E32" s="7">
        <v>400</v>
      </c>
      <c r="F32" s="7" t="s">
        <v>15</v>
      </c>
      <c r="G32" s="7">
        <v>400</v>
      </c>
      <c r="H32" s="10">
        <v>1000000</v>
      </c>
      <c r="I32" s="10">
        <v>400000000</v>
      </c>
      <c r="J32" s="12">
        <v>3</v>
      </c>
    </row>
    <row r="33" spans="1:10" ht="19.5" thickBot="1" x14ac:dyDescent="0.35">
      <c r="A33" s="13"/>
      <c r="B33" s="4" t="s">
        <v>14</v>
      </c>
      <c r="C33" s="9">
        <v>13301</v>
      </c>
      <c r="D33" s="9">
        <v>13450</v>
      </c>
      <c r="E33" s="7">
        <v>150</v>
      </c>
      <c r="F33" s="7" t="s">
        <v>12</v>
      </c>
      <c r="G33" s="7">
        <v>750</v>
      </c>
      <c r="H33" s="10">
        <v>1000000</v>
      </c>
      <c r="I33" s="10">
        <v>150000000</v>
      </c>
      <c r="J33" s="12">
        <v>2</v>
      </c>
    </row>
    <row r="34" spans="1:10" ht="19.5" thickBot="1" x14ac:dyDescent="0.35">
      <c r="A34" s="13"/>
      <c r="B34" s="4" t="s">
        <v>14</v>
      </c>
      <c r="C34" s="9">
        <v>13601</v>
      </c>
      <c r="D34" s="9">
        <v>14050</v>
      </c>
      <c r="E34" s="7">
        <v>450</v>
      </c>
      <c r="F34" s="7" t="s">
        <v>15</v>
      </c>
      <c r="G34" s="7">
        <v>450</v>
      </c>
      <c r="H34" s="10">
        <v>1000000</v>
      </c>
      <c r="I34" s="10">
        <v>450000000</v>
      </c>
      <c r="J34" s="12">
        <v>3</v>
      </c>
    </row>
    <row r="35" spans="1:10" ht="19.5" thickBot="1" x14ac:dyDescent="0.35">
      <c r="A35" s="3"/>
      <c r="B35" s="17" t="s">
        <v>26</v>
      </c>
      <c r="C35" s="18"/>
      <c r="D35" s="18"/>
      <c r="E35" s="19"/>
      <c r="F35" s="19"/>
      <c r="G35" s="19"/>
      <c r="H35" s="20"/>
      <c r="I35" s="20">
        <f>SUM(I25:I34)</f>
        <v>7250000000</v>
      </c>
      <c r="J35" s="21">
        <f>SUM(J25:J34)</f>
        <v>50</v>
      </c>
    </row>
    <row r="36" spans="1:10" ht="15.75" thickBot="1" x14ac:dyDescent="0.3">
      <c r="A36" s="11"/>
      <c r="B36" s="17" t="s">
        <v>16</v>
      </c>
      <c r="C36" s="22"/>
      <c r="D36" s="22"/>
      <c r="E36" s="23">
        <f>SUM(E14:E34)</f>
        <v>14500</v>
      </c>
      <c r="F36" s="24" t="s">
        <v>17</v>
      </c>
      <c r="G36" s="24"/>
      <c r="H36" s="22"/>
      <c r="I36" s="25">
        <f>+I24+I35</f>
        <v>14500000000</v>
      </c>
      <c r="J36" s="26">
        <f>+J24+J35</f>
        <v>100</v>
      </c>
    </row>
    <row r="41" spans="1:10" ht="19.5" thickBot="1" x14ac:dyDescent="0.35">
      <c r="A41" s="36" t="s">
        <v>24</v>
      </c>
      <c r="B41" s="36"/>
      <c r="C41" s="36"/>
      <c r="D41" s="36"/>
      <c r="E41" s="36"/>
      <c r="F41" s="36"/>
      <c r="G41" s="36"/>
      <c r="H41" s="36"/>
      <c r="I41" s="36"/>
      <c r="J41" s="1"/>
    </row>
    <row r="42" spans="1:10" ht="26.25" thickBot="1" x14ac:dyDescent="0.35">
      <c r="A42" s="3"/>
      <c r="B42" s="33" t="s">
        <v>0</v>
      </c>
      <c r="C42" s="37" t="s">
        <v>1</v>
      </c>
      <c r="D42" s="38"/>
      <c r="E42" s="27" t="s">
        <v>2</v>
      </c>
      <c r="F42" s="33" t="s">
        <v>3</v>
      </c>
      <c r="G42" s="31" t="s">
        <v>4</v>
      </c>
      <c r="H42" s="31" t="s">
        <v>5</v>
      </c>
      <c r="I42" s="33" t="s">
        <v>6</v>
      </c>
      <c r="J42" s="33" t="s">
        <v>7</v>
      </c>
    </row>
    <row r="43" spans="1:10" ht="19.5" thickBot="1" x14ac:dyDescent="0.35">
      <c r="A43" s="3"/>
      <c r="B43" s="34"/>
      <c r="C43" s="24" t="s">
        <v>8</v>
      </c>
      <c r="D43" s="24" t="s">
        <v>9</v>
      </c>
      <c r="E43" s="28" t="s">
        <v>10</v>
      </c>
      <c r="F43" s="34"/>
      <c r="G43" s="32"/>
      <c r="H43" s="32"/>
      <c r="I43" s="34"/>
      <c r="J43" s="34"/>
    </row>
    <row r="44" spans="1:10" ht="19.5" thickBot="1" x14ac:dyDescent="0.35">
      <c r="A44" s="3"/>
      <c r="B44" s="4" t="s">
        <v>13</v>
      </c>
      <c r="C44" s="5">
        <v>501</v>
      </c>
      <c r="D44" s="5">
        <v>1000</v>
      </c>
      <c r="E44" s="5">
        <v>500</v>
      </c>
      <c r="F44" s="5" t="s">
        <v>12</v>
      </c>
      <c r="G44" s="5">
        <v>2500</v>
      </c>
      <c r="H44" s="6">
        <v>1000000</v>
      </c>
      <c r="I44" s="6">
        <v>500000000</v>
      </c>
      <c r="J44" s="16">
        <f>+I44/I66</f>
        <v>3.3333333333333333E-2</v>
      </c>
    </row>
    <row r="45" spans="1:10" ht="19.5" thickBot="1" x14ac:dyDescent="0.35">
      <c r="A45" s="3"/>
      <c r="B45" s="4" t="s">
        <v>13</v>
      </c>
      <c r="C45" s="5">
        <v>4651</v>
      </c>
      <c r="D45" s="5">
        <v>8300</v>
      </c>
      <c r="E45" s="5">
        <v>3650</v>
      </c>
      <c r="F45" s="5" t="s">
        <v>15</v>
      </c>
      <c r="G45" s="5">
        <v>3650</v>
      </c>
      <c r="H45" s="6">
        <v>1000000</v>
      </c>
      <c r="I45" s="6">
        <v>3650000000</v>
      </c>
      <c r="J45" s="16">
        <f>+I45/I66</f>
        <v>0.24333333333333335</v>
      </c>
    </row>
    <row r="46" spans="1:10" ht="19.5" thickBot="1" x14ac:dyDescent="0.35">
      <c r="A46" s="3"/>
      <c r="B46" s="4" t="s">
        <v>13</v>
      </c>
      <c r="C46" s="5">
        <v>8401</v>
      </c>
      <c r="D46" s="5">
        <v>8500</v>
      </c>
      <c r="E46" s="5">
        <v>100</v>
      </c>
      <c r="F46" s="5" t="s">
        <v>12</v>
      </c>
      <c r="G46" s="5">
        <v>500</v>
      </c>
      <c r="H46" s="6">
        <v>1000000</v>
      </c>
      <c r="I46" s="6">
        <v>100000000</v>
      </c>
      <c r="J46" s="16">
        <f>+I46/I66</f>
        <v>6.6666666666666671E-3</v>
      </c>
    </row>
    <row r="47" spans="1:10" ht="19.5" thickBot="1" x14ac:dyDescent="0.35">
      <c r="A47" s="3"/>
      <c r="B47" s="4" t="s">
        <v>13</v>
      </c>
      <c r="C47" s="5">
        <v>9251</v>
      </c>
      <c r="D47" s="5">
        <v>10000</v>
      </c>
      <c r="E47" s="5">
        <v>750</v>
      </c>
      <c r="F47" s="5" t="s">
        <v>15</v>
      </c>
      <c r="G47" s="5">
        <v>750</v>
      </c>
      <c r="H47" s="6">
        <v>1000000</v>
      </c>
      <c r="I47" s="6">
        <v>750000000</v>
      </c>
      <c r="J47" s="16">
        <f>+I47/I66</f>
        <v>0.05</v>
      </c>
    </row>
    <row r="48" spans="1:10" ht="19.5" thickBot="1" x14ac:dyDescent="0.35">
      <c r="A48" s="3"/>
      <c r="B48" s="4" t="s">
        <v>13</v>
      </c>
      <c r="C48" s="8">
        <v>10551</v>
      </c>
      <c r="D48" s="8">
        <v>11100</v>
      </c>
      <c r="E48" s="5">
        <v>550</v>
      </c>
      <c r="F48" s="5" t="s">
        <v>12</v>
      </c>
      <c r="G48" s="5">
        <v>2750</v>
      </c>
      <c r="H48" s="6">
        <v>1000000</v>
      </c>
      <c r="I48" s="6">
        <v>550000000</v>
      </c>
      <c r="J48" s="16">
        <f>+I48/I66</f>
        <v>3.6666666666666667E-2</v>
      </c>
    </row>
    <row r="49" spans="1:10" ht="19.5" thickBot="1" x14ac:dyDescent="0.35">
      <c r="A49" s="3"/>
      <c r="B49" s="4" t="s">
        <v>13</v>
      </c>
      <c r="C49" s="8">
        <v>11701</v>
      </c>
      <c r="D49" s="8">
        <v>12300</v>
      </c>
      <c r="E49" s="5">
        <v>600</v>
      </c>
      <c r="F49" s="5" t="s">
        <v>15</v>
      </c>
      <c r="G49" s="5">
        <v>600</v>
      </c>
      <c r="H49" s="6">
        <v>1000000</v>
      </c>
      <c r="I49" s="6">
        <v>600000000</v>
      </c>
      <c r="J49" s="16">
        <f>+I49/$I$66</f>
        <v>0.04</v>
      </c>
    </row>
    <row r="50" spans="1:10" ht="19.5" thickBot="1" x14ac:dyDescent="0.35">
      <c r="A50" s="3"/>
      <c r="B50" s="4" t="s">
        <v>13</v>
      </c>
      <c r="C50" s="9">
        <v>12401</v>
      </c>
      <c r="D50" s="9">
        <v>12500</v>
      </c>
      <c r="E50" s="7">
        <v>100</v>
      </c>
      <c r="F50" s="7" t="s">
        <v>12</v>
      </c>
      <c r="G50" s="7">
        <v>500</v>
      </c>
      <c r="H50" s="10">
        <v>1000000</v>
      </c>
      <c r="I50" s="10">
        <v>100000000</v>
      </c>
      <c r="J50" s="16">
        <f>+I50/$I$66</f>
        <v>6.6666666666666671E-3</v>
      </c>
    </row>
    <row r="51" spans="1:10" ht="19.5" thickBot="1" x14ac:dyDescent="0.35">
      <c r="A51" s="3"/>
      <c r="B51" s="4" t="s">
        <v>13</v>
      </c>
      <c r="C51" s="9">
        <v>12901</v>
      </c>
      <c r="D51" s="9">
        <v>13300</v>
      </c>
      <c r="E51" s="7">
        <v>400</v>
      </c>
      <c r="F51" s="7" t="s">
        <v>15</v>
      </c>
      <c r="G51" s="7">
        <v>400</v>
      </c>
      <c r="H51" s="10">
        <v>1000000</v>
      </c>
      <c r="I51" s="10">
        <v>400000000</v>
      </c>
      <c r="J51" s="16">
        <f>+I51/$I$66</f>
        <v>2.6666666666666668E-2</v>
      </c>
    </row>
    <row r="52" spans="1:10" ht="19.5" thickBot="1" x14ac:dyDescent="0.35">
      <c r="A52" s="3"/>
      <c r="B52" s="4" t="s">
        <v>13</v>
      </c>
      <c r="C52" s="9">
        <v>13451</v>
      </c>
      <c r="D52" s="9">
        <v>13600</v>
      </c>
      <c r="E52" s="7">
        <v>150</v>
      </c>
      <c r="F52" s="7" t="s">
        <v>12</v>
      </c>
      <c r="G52" s="7">
        <v>750</v>
      </c>
      <c r="H52" s="10">
        <v>1000000</v>
      </c>
      <c r="I52" s="10">
        <v>150000000</v>
      </c>
      <c r="J52" s="16">
        <f>+I52/$I$66</f>
        <v>0.01</v>
      </c>
    </row>
    <row r="53" spans="1:10" ht="19.5" thickBot="1" x14ac:dyDescent="0.35">
      <c r="A53" s="3"/>
      <c r="B53" s="4" t="s">
        <v>13</v>
      </c>
      <c r="C53" s="9">
        <v>14301</v>
      </c>
      <c r="D53" s="9">
        <v>15000</v>
      </c>
      <c r="E53" s="7">
        <v>700</v>
      </c>
      <c r="F53" s="7" t="s">
        <v>15</v>
      </c>
      <c r="G53" s="7">
        <v>700</v>
      </c>
      <c r="H53" s="10">
        <v>1000000</v>
      </c>
      <c r="I53" s="10">
        <v>700000000</v>
      </c>
      <c r="J53" s="16">
        <f>+I53/$I$66</f>
        <v>4.6666666666666669E-2</v>
      </c>
    </row>
    <row r="54" spans="1:10" ht="19.5" thickBot="1" x14ac:dyDescent="0.35">
      <c r="A54" s="3"/>
      <c r="B54" s="17" t="s">
        <v>25</v>
      </c>
      <c r="C54" s="18"/>
      <c r="D54" s="18"/>
      <c r="E54" s="19"/>
      <c r="F54" s="19"/>
      <c r="G54" s="19"/>
      <c r="H54" s="20"/>
      <c r="I54" s="20">
        <f>SUM(I44:I53)</f>
        <v>7500000000</v>
      </c>
      <c r="J54" s="29">
        <f>SUM(J44:J53)</f>
        <v>0.5</v>
      </c>
    </row>
    <row r="55" spans="1:10" ht="19.5" thickBot="1" x14ac:dyDescent="0.35">
      <c r="A55" s="3"/>
      <c r="B55" s="4" t="s">
        <v>11</v>
      </c>
      <c r="C55" s="5">
        <v>1</v>
      </c>
      <c r="D55" s="5">
        <v>500</v>
      </c>
      <c r="E55" s="5">
        <v>500</v>
      </c>
      <c r="F55" s="5" t="s">
        <v>12</v>
      </c>
      <c r="G55" s="5">
        <v>2500</v>
      </c>
      <c r="H55" s="6">
        <v>1000000</v>
      </c>
      <c r="I55" s="6">
        <v>500000000</v>
      </c>
      <c r="J55" s="16">
        <f>+I55/$I$66</f>
        <v>3.3333333333333333E-2</v>
      </c>
    </row>
    <row r="56" spans="1:10" ht="19.5" thickBot="1" x14ac:dyDescent="0.35">
      <c r="A56" s="3"/>
      <c r="B56" s="4" t="s">
        <v>11</v>
      </c>
      <c r="C56" s="5">
        <v>8301</v>
      </c>
      <c r="D56" s="5">
        <v>8400</v>
      </c>
      <c r="E56" s="5">
        <v>100</v>
      </c>
      <c r="F56" s="5" t="s">
        <v>12</v>
      </c>
      <c r="G56" s="5">
        <v>500</v>
      </c>
      <c r="H56" s="6">
        <v>1000000</v>
      </c>
      <c r="I56" s="6">
        <v>100000000</v>
      </c>
      <c r="J56" s="16">
        <f t="shared" ref="J56:J59" si="0">+I56/$I$66</f>
        <v>6.6666666666666671E-3</v>
      </c>
    </row>
    <row r="57" spans="1:10" ht="19.5" thickBot="1" x14ac:dyDescent="0.35">
      <c r="A57" s="3"/>
      <c r="B57" s="4" t="s">
        <v>14</v>
      </c>
      <c r="C57" s="5">
        <v>1001</v>
      </c>
      <c r="D57" s="5">
        <v>4650</v>
      </c>
      <c r="E57" s="5">
        <v>3650</v>
      </c>
      <c r="F57" s="5" t="s">
        <v>15</v>
      </c>
      <c r="G57" s="5">
        <v>3650</v>
      </c>
      <c r="H57" s="6">
        <v>1000000</v>
      </c>
      <c r="I57" s="6">
        <v>3650000000</v>
      </c>
      <c r="J57" s="16">
        <f t="shared" si="0"/>
        <v>0.24333333333333335</v>
      </c>
    </row>
    <row r="58" spans="1:10" ht="19.5" thickBot="1" x14ac:dyDescent="0.35">
      <c r="A58" s="3"/>
      <c r="B58" s="4" t="s">
        <v>14</v>
      </c>
      <c r="C58" s="5">
        <v>8501</v>
      </c>
      <c r="D58" s="5">
        <v>9250</v>
      </c>
      <c r="E58" s="5">
        <v>750</v>
      </c>
      <c r="F58" s="5" t="s">
        <v>15</v>
      </c>
      <c r="G58" s="5">
        <v>750</v>
      </c>
      <c r="H58" s="6">
        <v>1000000</v>
      </c>
      <c r="I58" s="6">
        <v>750000000</v>
      </c>
      <c r="J58" s="16">
        <f t="shared" si="0"/>
        <v>0.05</v>
      </c>
    </row>
    <row r="59" spans="1:10" ht="19.5" thickBot="1" x14ac:dyDescent="0.35">
      <c r="A59" s="3"/>
      <c r="B59" s="4" t="s">
        <v>14</v>
      </c>
      <c r="C59" s="8">
        <v>10001</v>
      </c>
      <c r="D59" s="8">
        <v>10550</v>
      </c>
      <c r="E59" s="5">
        <v>550</v>
      </c>
      <c r="F59" s="5" t="s">
        <v>12</v>
      </c>
      <c r="G59" s="5">
        <v>2750</v>
      </c>
      <c r="H59" s="6">
        <v>1000000</v>
      </c>
      <c r="I59" s="6">
        <v>550000000</v>
      </c>
      <c r="J59" s="16">
        <f t="shared" si="0"/>
        <v>3.6666666666666667E-2</v>
      </c>
    </row>
    <row r="60" spans="1:10" ht="19.5" thickBot="1" x14ac:dyDescent="0.35">
      <c r="A60" s="3"/>
      <c r="B60" s="4" t="s">
        <v>14</v>
      </c>
      <c r="C60" s="8">
        <v>11101</v>
      </c>
      <c r="D60" s="8">
        <v>11700</v>
      </c>
      <c r="E60" s="5">
        <v>600</v>
      </c>
      <c r="F60" s="5" t="s">
        <v>15</v>
      </c>
      <c r="G60" s="5">
        <v>600</v>
      </c>
      <c r="H60" s="6">
        <v>1000000</v>
      </c>
      <c r="I60" s="6">
        <v>600000000</v>
      </c>
      <c r="J60" s="16">
        <f>+I60/$I$66</f>
        <v>0.04</v>
      </c>
    </row>
    <row r="61" spans="1:10" ht="19.5" thickBot="1" x14ac:dyDescent="0.35">
      <c r="A61" s="3"/>
      <c r="B61" s="4" t="s">
        <v>14</v>
      </c>
      <c r="C61" s="9">
        <v>12301</v>
      </c>
      <c r="D61" s="9">
        <v>12400</v>
      </c>
      <c r="E61" s="7">
        <v>100</v>
      </c>
      <c r="F61" s="7" t="s">
        <v>12</v>
      </c>
      <c r="G61" s="7">
        <v>500</v>
      </c>
      <c r="H61" s="10">
        <v>1000000</v>
      </c>
      <c r="I61" s="10">
        <v>100000000</v>
      </c>
      <c r="J61" s="16">
        <f>+I61/$I$66</f>
        <v>6.6666666666666671E-3</v>
      </c>
    </row>
    <row r="62" spans="1:10" ht="19.5" thickBot="1" x14ac:dyDescent="0.35">
      <c r="A62" s="3"/>
      <c r="B62" s="4" t="s">
        <v>14</v>
      </c>
      <c r="C62" s="9">
        <v>12501</v>
      </c>
      <c r="D62" s="9">
        <v>12900</v>
      </c>
      <c r="E62" s="7">
        <v>400</v>
      </c>
      <c r="F62" s="7" t="s">
        <v>15</v>
      </c>
      <c r="G62" s="7">
        <v>400</v>
      </c>
      <c r="H62" s="10">
        <v>1000000</v>
      </c>
      <c r="I62" s="10">
        <v>400000000</v>
      </c>
      <c r="J62" s="16">
        <f>+I62/$I$66</f>
        <v>2.6666666666666668E-2</v>
      </c>
    </row>
    <row r="63" spans="1:10" ht="19.5" thickBot="1" x14ac:dyDescent="0.35">
      <c r="A63" s="3"/>
      <c r="B63" s="4" t="s">
        <v>14</v>
      </c>
      <c r="C63" s="9">
        <v>13301</v>
      </c>
      <c r="D63" s="9">
        <v>13450</v>
      </c>
      <c r="E63" s="7">
        <v>150</v>
      </c>
      <c r="F63" s="7" t="s">
        <v>12</v>
      </c>
      <c r="G63" s="7">
        <v>750</v>
      </c>
      <c r="H63" s="10">
        <v>1000000</v>
      </c>
      <c r="I63" s="10">
        <v>150000000</v>
      </c>
      <c r="J63" s="16">
        <f>+I63/$I$66</f>
        <v>0.01</v>
      </c>
    </row>
    <row r="64" spans="1:10" ht="19.5" thickBot="1" x14ac:dyDescent="0.35">
      <c r="A64" s="3"/>
      <c r="B64" s="4" t="s">
        <v>14</v>
      </c>
      <c r="C64" s="9">
        <v>13601</v>
      </c>
      <c r="D64" s="9">
        <v>14300</v>
      </c>
      <c r="E64" s="7">
        <v>700</v>
      </c>
      <c r="F64" s="7" t="s">
        <v>15</v>
      </c>
      <c r="G64" s="7">
        <v>700</v>
      </c>
      <c r="H64" s="10">
        <v>1000000</v>
      </c>
      <c r="I64" s="10">
        <v>700000000</v>
      </c>
      <c r="J64" s="16">
        <f>+I64/$I$66</f>
        <v>4.6666666666666669E-2</v>
      </c>
    </row>
    <row r="65" spans="1:10" ht="19.5" thickBot="1" x14ac:dyDescent="0.35">
      <c r="A65" s="3"/>
      <c r="B65" s="17" t="s">
        <v>26</v>
      </c>
      <c r="C65" s="18"/>
      <c r="D65" s="18"/>
      <c r="E65" s="19"/>
      <c r="F65" s="19"/>
      <c r="G65" s="19"/>
      <c r="H65" s="20"/>
      <c r="I65" s="20">
        <f>SUM(I55:I64)</f>
        <v>7500000000</v>
      </c>
      <c r="J65" s="29">
        <f>SUM(J55:J64)</f>
        <v>0.5</v>
      </c>
    </row>
    <row r="66" spans="1:10" ht="15.75" thickBot="1" x14ac:dyDescent="0.3">
      <c r="A66" s="11"/>
      <c r="B66" s="17" t="s">
        <v>16</v>
      </c>
      <c r="C66" s="22"/>
      <c r="D66" s="22"/>
      <c r="E66" s="23">
        <f>SUM(E44:E64)</f>
        <v>15000</v>
      </c>
      <c r="F66" s="24" t="s">
        <v>17</v>
      </c>
      <c r="G66" s="24"/>
      <c r="H66" s="22"/>
      <c r="I66" s="25">
        <f>+I54+I65</f>
        <v>15000000000</v>
      </c>
      <c r="J66" s="30">
        <f>+J54+J65</f>
        <v>1</v>
      </c>
    </row>
  </sheetData>
  <sortState xmlns:xlrd2="http://schemas.microsoft.com/office/spreadsheetml/2017/richdata2" ref="B45:J64">
    <sortCondition ref="B44:B64"/>
  </sortState>
  <mergeCells count="19">
    <mergeCell ref="A1:J1"/>
    <mergeCell ref="A41:I41"/>
    <mergeCell ref="B42:B43"/>
    <mergeCell ref="C42:D42"/>
    <mergeCell ref="F42:F43"/>
    <mergeCell ref="G42:G43"/>
    <mergeCell ref="H42:H43"/>
    <mergeCell ref="I42:I43"/>
    <mergeCell ref="J42:J43"/>
    <mergeCell ref="J12:J13"/>
    <mergeCell ref="A11:I11"/>
    <mergeCell ref="B12:B13"/>
    <mergeCell ref="C12:D12"/>
    <mergeCell ref="F12:F13"/>
    <mergeCell ref="G12:G13"/>
    <mergeCell ref="H12:H13"/>
    <mergeCell ref="I12:I13"/>
    <mergeCell ref="A2:J2"/>
    <mergeCell ref="A3:J3"/>
  </mergeCells>
  <pageMargins left="0.7" right="0.7" top="0.75" bottom="0.75" header="0.3" footer="0.3"/>
  <pageSetup paperSize="9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IdDNWTBXcnztauJTRcR7DZignDK5lcPLUDScVggOVS8=</DigestValue>
    </Reference>
    <Reference Type="http://www.w3.org/2000/09/xmldsig#Object" URI="#idOfficeObject">
      <DigestMethod Algorithm="http://www.w3.org/2001/04/xmlenc#sha256"/>
      <DigestValue>bFgVdBYNAPNvVP9K+wS2ivqrnHxet6jLd6JFx1wVMz4=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OY9Cs7kPoB+fO90fZydbfLAk2EPU4o4k6S24ngSReGs=</DigestValue>
    </Reference>
    <Reference Type="http://www.w3.org/2000/09/xmldsig#Object" URI="#idValidSigLnImg">
      <DigestMethod Algorithm="http://www.w3.org/2001/04/xmlenc#sha256"/>
      <DigestValue>QOwepl+lHFgOIJdsV1eQmlLCTrgNEU6iRQgb914G2M8=</DigestValue>
    </Reference>
    <Reference Type="http://www.w3.org/2000/09/xmldsig#Object" URI="#idInvalidSigLnImg">
      <DigestMethod Algorithm="http://www.w3.org/2001/04/xmlenc#sha256"/>
      <DigestValue>gT6iZL16vWbB25kwRnxhjGUaaCI2XGWiN9PwUNNcoCY=</DigestValue>
    </Reference>
  </SignedInfo>
  <SignatureValue>32v9PZUV8kyabIHiR4ncv8kIM0UvbwSeH1sJlxg/pBRDxRaRKLHJJqGX2Yo6Hb7F0ARyDV7esGFI
lsNMdMlP4SZjEULSov2/VPVqbIPzJVbuhLVvwcTpdwbSEab8SBxvzZSNz7Q4c5sOajHjHACQ0zgl
EDBU1oB57s1Bt+oPfRMxwnjUsGXMAZnMUxC//18mZOHIYxbOJpHjPLsJ24EvbltyySr8SntrllDI
Gm3s9D90DwhYSKnSVYd52zrV3MB1boEmi160/NvnT8m8QZlJ1YbpmxjUeXk+em+/T9Yn7ib7uy5s
msF6C0RcapAMdtSfs+eWZ38bv0PlKHFoVMRpqw==</SignatureValue>
  <KeyInfo>
    <X509Data>
      <X509Certificate>MIIIAzCCBeugAwIBAgIIQSuV9pjje2UwDQYJKoZIhvcNAQELBQAwWzEXMBUGA1UEBRMOUlVDIDgwMDUwMTcyLTExGjAYBgNVBAMTEUNBLURPQ1VNRU5UQSBTLkEuMRcwFQYDVQQKEw5ET0NVTUVOVEEgUy5BLjELMAkGA1UEBhMCUFkwHhcNMjEwMTEyMTkwMzI0WhcNMjMwMTEyMTkxMzI0WjCBpDELMAkGA1UEBhMCUFkxFjAUBgNVBAQMDVdFTlogUEFMTEFSRVMxETAPBgNVBAUTCENJODAyMTM0MRcwFQYDVQQqDA5DQVJMT1MgQVVHVVNUTzEXMBUGA1UECgwOUEVSU09OQSBGSVNJQ0ExETAPBgNVBAsMCEZJUk1BIEYyMSUwIwYDVQQDDBxDQVJMT1MgQVVHVVNUTyBXRU5aIFBBTExBUkVTMIIBIjANBgkqhkiG9w0BAQEFAAOCAQ8AMIIBCgKCAQEA67dvHJ/aJk00X//dEU3qj6aNwa/RMy7J9SQbHHNA/qB9zaEZL2YRdzHWxgo5vkFUWD+jC1vycHNA7jAaObLd5tiHgC9yfIuvT+FDbm+DJv4jF3pBIgGc06n5U7o8vLlPTN5e/O0SakCLlQPcmXjamxp0qOTpAColEyr1iQXN8RInu3uuAyHuyzZeCtHQSSGJrt+gxZOIFkKZJ1zr7vjeWnS9d2homFESRWHrJH4Su9mIG2LtA9ItfuJ1qBv7kJGfEAhYyxmhbNYRX9diYoYYgWUIghd+tD2DYroUV35Vz/GUzePp9BMny5Lr6q8fO1BwLwxsZZ8lKHpjjW55iEt7VwIDAQABo4IDfzCCA3swDAYDVR0TAQH/BAIwADAOBgNVHQ8BAf8EBAMCBeAwKgYDVR0lAQH/BCAwHgYIKwYBBQUHAwEGCCsGAQUFBwMCBggrBgEFBQcDBDAdBgNVHQ4EFgQUAo+KFfRHc29VMtb7elNpO7Ltrt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GN3ZW56cEBzYWx1bS13ZW56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ew4P1arVlHNIiaAAHLl9CmwF/eBW5/lmvGMCelU95eItMaZH7BCC6A+4FbnajrAxwKd/WCv1oEZSpAkUCHlBkUPRiqQiCZ/722yooMqvL432S239QJHGUKqZZ+Uq3wo0yCZfJzSKsJNbhU3jRoVhw4nXe0VsJbXXzO7cYFcuDXgEBpNPwxvfb9Y1FycQpBHBrYRCQioqEHuBaQ2sQ8O2WoHIzaGITtTpQGJbostoI06ebkJXnPHjWxSWyFm/opXL8hWIerl9AUOvDy8ftwT96uhf1r+PnXpKySU7nbhwl+L2zxT9ovWvValz0QxBpgWCVuM6R0qIHuSQRH4l5l8KutW0slsWTevFeIku3Jj7eNm8Ugk8rV8c+XF5W8t6ydJHmsti5dtr5vgWOwOn6Dk5Hkwe47cMoMpBhJRfMCzeLMcgn9eUEburWgwyUFbeMKyNg2oRQd0RXjbzRDpHjG1e8pvkWabKj3IuRz741dkHF2WhrI8sVvhbZx/XJNVscecPJwEfbLqfus6bnsRtnhS/tojwZaUlepCNT6Bl7WG9iVzWgpf0V2Q6QprvkMHhg6BqxhAKe7/ERSWK8yyDF0yCdR+cX2EFftANuAMJUkEads82N0SsQt9FNntxzRJzg3fYWhujpC5D1mXUEPlSlol9L/tbacoA7s3qcc9I6DcRY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U5liK3dgLotfaNRrIWLX9FbYHZDT8pCxWKdW0BXCFhs=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zD1Ws3JizyPLBx5xHlOny/2Dpep8YA0s91yLCFmzVnY=</DigestValue>
      </Reference>
      <Reference URI="/xl/media/image1.emf?ContentType=image/x-emf">
        <DigestMethod Algorithm="http://www.w3.org/2001/04/xmlenc#sha256"/>
        <DigestValue>Xze9XI3zoC7zmYKiRW9+zGPI2VWODAn2sQevXOUlauY=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hq28Cn3+OKCpNiqYEjZ27N39NTO/NYZNeVgZ36dXmBE=</DigestValue>
      </Reference>
      <Reference URI="/xl/sharedStrings.xml?ContentType=application/vnd.openxmlformats-officedocument.spreadsheetml.sharedStrings+xml">
        <DigestMethod Algorithm="http://www.w3.org/2001/04/xmlenc#sha256"/>
        <DigestValue>YNrqYR3rfP6iaeB1YiD4uZXsqP/iBQAWTb8SJ+hhLuk=</DigestValue>
      </Reference>
      <Reference URI="/xl/styles.xml?ContentType=application/vnd.openxmlformats-officedocument.spreadsheetml.styles+xml">
        <DigestMethod Algorithm="http://www.w3.org/2001/04/xmlenc#sha256"/>
        <DigestValue>XBNXA7d3Nd6QgN5mx/PasOdLnzPMvvsVd15y/aJz4us=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heKMYZehIt38cI4FrONyV8JpykuxptTjWMXCNZ1xFac=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eXmUM8CjQdJobofEEZd5NN895WljzhuYcGGGDQ/hns8=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2022-04-21T14:21:53Z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{15008DC7-A0A7-482D-9C09-2DF5985927A7}</SetupID>
          <SignatureText>Carlos Wenz</SignatureText>
          <SignatureImage/>
          <SignatureComments/>
          <WindowsVersion>10.0</WindowsVersion>
          <OfficeVersion>16.0.15028/23</OfficeVersion>
          <ApplicationVersion>16.0.15028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2022-04-21T14:21:53Z</xd:SigningTime>
          <xd:SigningCertificate>
            <xd:Cert>
              <xd:CertDigest>
                <DigestMethod Algorithm="http://www.w3.org/2001/04/xmlenc#sha256"/>
                <DigestValue>BRD9TyAK0OdrMmcgBpJ1w6tAAaN+RlU2W5wfhobUq5w=</DigestValue>
              </xd:CertDigest>
              <xd:IssuerSerial>
                <X509IssuerName>C=PY, O=DOCUMENTA S.A., CN=CA-DOCUMENTA S.A., SERIALNUMBER=RUC 80050172-1</X509IssuerName>
                <X509SerialNumber>4696011922823412581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4BAAB/AAAAAAAAAAAAAACpGgAAogwAACBFTUYAAAEAMBwAAKoAAAAGAAAAAAAAAAAAAAAAAAAAVgUAAAADAABYAQAAwgAAAAAAAAAAAAAAAAAAAMA/BQDQ9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J3v+H8AAACwne/4fwAAPEeB7/h/AAAAAOxD+X8AAFEE8u74fwAAMBbsQ/l/AAA8R4Hv+H8AAMgWAAAAAAAAQAAAwPh/AAAAAOxD+X8AACEH8u74fwAABAAAAAAAAAAwFuxD+X8AAGC3WxbgAAAAPEeB7wAAAABIAAAAAAAAADxHge/4fwAAqLOd7/h/AACAS4Hv+H8AAAEAAAAAAAAA/nCB7/h/AAAAAOxD+X8AAAAAAAAAAAAAAAAAAJ//AAAAAAAA+X8AAPAeVP/vAQAAS6aSQfl/AABAuFsW4AAAANm4WxbgAAAAAAAAAAAAAAAAAAAAZHYACAAAAAAlAAAADAAAAAEAAAAYAAAADAAAAAAAAAASAAAADAAAAAEAAAAeAAAAGAAAAMMAAAAEAAAA9wAAABEAAAAlAAAADAAAAAEAAABUAAAAhAAAAMQAAAAEAAAA9QAAABAAAAABAAAA0XbJQVUVykHEAAAABAAAAAkAAABMAAAAAAAAAAAAAAAAAAAA//////////9gAAAAMgAxAC8ANAAvADIAMAAyADIACgAGAAAABgAAAAQAAAAGAAAABAAAAAYAAAAGAAAABgAAAAYAAABLAAAAQAAAADAAAAAFAAAAIAAAAAEAAAABAAAAEAAAAAAAAAAAAAAADwEAAIAAAAAAAAAAAAAAAA8BAACAAAAAUgAAAHABAAACAAAAEAAAAAcAAAAAAAAAAAAAALwCAAAAAAAAAQICIlMAeQBzAHQAZQBtAAAAAAAAAAAAAAAAAAAAAAAAAAAAAAAAAAAAAAAAAAAAAAAAAAAAAAAAAAAAAAAAAAAAAAAAAAAAsNW3/u8BAAAAAAAAAAAAAAEAAADvAQAAiK61Qfl/AAAAAAAAAAAAAIA/7EP5fwAACQAAAAEAAAAJAAAAAAAAAAAAAAAAAAAAAAAAAAAAAADBmWoHoSkAAMgADo3vAQAAAAAAAAAAAABgj4uP7wEAAPAeVP/vAQAAENdbFgAAAAAAAAAAAAAAAAcAAAAAAAAAAAAAAAAAAABM1lsW4AAAAInWWxbgAAAAYbeOQfl/AAAwqrT+7wEAAJycAkIAAAAAAAAAAAAAAAAwS10t+X8AAPAeVP/vAQAAS6aSQfl/AADw1VsW4AAAAInWWxbgAAAAgCYnju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AAAAD4fwAAAAAAAPh/AACIrrVB+X8AAAAAAAAAAAAAEN0WkO8BAABQnVD/7wEAAJSku+34fwAAAAAAAAAAAAAAAAAAAAAAAKEQawehKQAA2J5Q/+8BAAAwJYr/7wEAAOD///8AAAAA8B5U/+8BAAAIXloWAAAAAAAAAAAAAAAABgAAAAAAAAAAAAAAAAAAACxdWhbgAAAAaV1aFuAAAABht45B+X8AAAEAAAAAAAAAwLhAkAAAAABYOWXu+H8AANDeFpDvAQAA8B5U/+8BAABLppJB+X8AANBcWhbgAAAAaV1aFuAAAADwKCeO7wEAAAAAAABkdgAIAAAAACUAAAAMAAAAAwAAABgAAAAMAAAAAAAAABIAAAAMAAAAAQAAABYAAAAMAAAACAAAAFQAAABUAAAACgAAACcAAAAeAAAASgAAAAEAAADRdslBVRXKQQoAAABLAAAAAQAAAEwAAAAEAAAACQAAACcAAAAgAAAASwAAAFAAAABYABY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PC7Uu74fwAAAAAAAPh/AADwu1Lu+H8AAIiutUH5fwAAAAAAAAAAAAAAAAAAAAAAAJDZQJDvAQAAAAAAAAAAAAAAAAAAAAAAAAAAAAAAAAAAARBrB6EpAAC2grbt+H8AAKi0Uu74fwAA8P///wAAAADwHlT/7wEAAGheWhYAAAAAAAAAAAAAAAAJAAAAAAAAAAAAAAAAAAAAjF1aFuAAAADJXVoW4AAAAGG3jkH5fwAA8LtS7vh/AADxXsbtAAAAAMBlWhbgAAAAAAAAAAAAAADwHlT/7wEAAEumkkH5fwAAMF1aFuAAAADJXVoW4AAAAHAVJ47vAQAAAAAAAGR2AAgAAAAAJQAAAAwAAAAEAAAAGAAAAAwAAAAAAAAAEgAAAAwAAAABAAAAHgAAABgAAAApAAAAMwAAAIIAAABIAAAAJQAAAAwAAAAEAAAAVAAAAJAAAAAqAAAAMwAAAIAAAABHAAAAAQAAANF2yUFVFcpBKgAAADMAAAALAAAATAAAAAAAAAAAAAAAAAAAAP//////////ZAAAAEMAYQByAGwAbwBzACAAVwBlAG4AegAZAAoAAAAIAAAABgAAAAQAAAAJAAAABwAAAAQAAAAPAAAACAAAAAkAAAAH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AAAAAKAAAAUAAAAG0AAABcAAAAAQAAANF2yUFVFcpBCgAAAFAAAAATAAAATAAAAAAAAAAAAAAAAAAAAP//////////dAAAAEkAbgBnAC4AIABDAGEAcgBsAG8AcwAgAEEALgAgAFcAZQBuAHoALgADAAAABwAAAAcAAAADAAAAAwAAAAcAAAAGAAAABAAAAAMAAAAHAAAABQAAAAMAAAAHAAAAAwAAAAMAAAALAAAABgAAAAcAAAAFAAAASwAAAEAAAAAwAAAABQAAACAAAAABAAAAAQAAABAAAAAAAAAAAAAAAA8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DAEAAAoAAABgAAAAswAAAGwAAAABAAAA0XbJQVUVykEKAAAAYAAAACAAAABMAAAAAAAAAAAAAAAAAAAA//////////+MAAAAUAByAGUAcwBpAGQAZQBuAHQAZQAgAHkAIABSAGUAcAByAGUAcwBlAG4AdABhAG4AdABlACAATABlAGcAYQBsAAYAAAAEAAAABgAAAAUAAAADAAAABwAAAAYAAAAHAAAABAAAAAYAAAADAAAABQAAAAMAAAAHAAAABgAAAAcAAAAEAAAABgAAAAUAAAAGAAAABwAAAAQAAAAGAAAABwAAAAQAAAAGAAAAAwAAAAUAAAAGAAAABwAAAAYAAAAD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ASAAAADAAAAAEAAAAWAAAADAAAAAAAAABUAAAARAEAAAoAAABwAAAABAEAAHwAAAABAAAA0XbJQVUVykEKAAAAcAAAACkAAABMAAAABAAAAAkAAABwAAAABgEAAH0AAACgAAAARgBpAHIAbQBhAGQAbwAgAHAAbwByADoAIABDAEEAUgBMAE8AUwAgAEEAVQBHAFUAUwBUAE8AIABXAEUATgBaACAAUABBAEwATABBAFIARQBTADAABgAAAAMAAAAEAAAACQAAAAYAAAAHAAAABwAAAAMAAAAHAAAABwAAAAQAAAADAAAAAwAAAAcAAAAHAAAABwAAAAUAAAAJAAAABgAAAAMAAAAHAAAACAAAAAgAAAAIAAAABgAAAAYAAAAJAAAAAwAAAAsAAAAGAAAACAAAAAYAAAADAAAABgAAAAcAAAAFAAAABQAAAAcAAAAHAAAABgAAAAYAAAAWAAAADAAAAAAAAAAlAAAADAAAAAIAAAAOAAAAFAAAAAAAAAAQAAAAFAAAAA==</Object>
  <Object Id="idInvalidSigLnImg">AQAAAGwAAAAAAAAAAAAAAA4BAAB/AAAAAAAAAAAAAACpGgAAogwAACBFTUYAAAEA0B8AALAAAAAGAAAAAAAAAAAAAAAAAAAAVgUAAAADAABYAQAAwgAAAAAAAAAAAAAAAAAAAMA/BQDQ9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H//w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T/f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LCd7/h/AAAAsJ3v+H8AADxHge/4fwAAAADsQ/l/AABRBPLu+H8AADAW7EP5fwAAPEeB7/h/AADIFgAAAAAAAEAAAMD4fwAAAADsQ/l/AAAhB/Lu+H8AAAQAAAAAAAAAMBbsQ/l/AABgt1sW4AAAADxHge8AAAAASAAAAAAAAAA8R4Hv+H8AAKizne/4fwAAgEuB7/h/AAABAAAAAAAAAP5wge/4fwAAAADsQ/l/AAAAAAAAAAAAAAAAAACf/wAAAAAAAPl/AADwHlT/7wEAAEumkkH5fwAAQLhbFuAAAADZuFsW4AAAAAAAAAAAAAAAAAAAAGR2AAgAAAAAJQAAAAwAAAABAAAAGAAAAAwAAAD/AAAAEgAAAAwAAAABAAAAHgAAABgAAAAiAAAABAAAAHIAAAARAAAAJQAAAAwAAAABAAAAVAAAAKgAAAAjAAAABAAAAHAAAAAQAAAAAQAAANF2yUFVFcpBIwAAAAQAAAAPAAAATAAAAAAAAAAAAAAAAAAAAP//////////bAAAAEYAaQByAG0AYQAgAG4AbwAgAHYA4QBsAGkAZABhAIA/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LDVt/7vAQAAAAAAAAAAAAABAAAA7wEAAIiutUH5fwAAAAAAAAAAAACAP+xD+X8AAAkAAAABAAAACQAAAAAAAAAAAAAAAAAAAAAAAAAAAAAAwZlqB6EpAADIAA6N7wEAAAAAAAAAAAAAYI+Lj+8BAADwHlT/7wEAABDXWxYAAAAAAAAAAAAAAAAHAAAAAAAAAAAAAAAAAAAATNZbFuAAAACJ1lsW4AAAAGG3jkH5fwAAMKq0/u8BAACcnAJCAAAAAAAAAAAAAAAAMEtdLfl/AADwHlT/7wEAAEumkkH5fwAA8NVbFuAAAACJ1lsW4AAAAIAmJ47v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AAAAA+H8AAAAAAAD4fwAAiK61Qfl/AAAAAAAAAAAAABDdFpDvAQAAUJ1Q/+8BAACUpLvt+H8AAAAAAAAAAAAAAAAAAAAAAAChEGsHoSkAANieUP/vAQAAMCWK/+8BAADg////AAAAAPAeVP/vAQAACF5aFgAAAAAAAAAAAAAAAAYAAAAAAAAAAAAAAAAAAAAsXVoW4AAAAGldWhbgAAAAYbeOQfl/AAABAAAAAAAAAMC4QJAAAAAAWDll7vh/AADQ3haQ7wEAAPAeVP/vAQAAS6aSQfl/AADQXFoW4AAAAGldWhbgAAAA8Cgnju8B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Dwu1Lu+H8AAAAAAAD4fwAA8LtS7vh/AACIrrVB+X8AAAAAAAAAAAAAAAAAAAAAAACQ2UCQ7wEAAAAAAAAAAAAAAAAAAAAAAAAAAAAAAAAAAAEQawehKQAAtoK27fh/AACotFLu+H8AAPD///8AAAAA8B5U/+8BAABoXloWAAAAAAAAAAAAAAAACQAAAAAAAAAAAAAAAAAAAIxdWhbgAAAAyV1aFuAAAABht45B+X8AAPC7Uu74fwAA8V7G7QAAAADAZVoW4AAAAAAAAAAAAAAA8B5U/+8BAABLppJB+X8AADBdWhbgAAAAyV1aFuAAAABwFSeO7wEAAAAAAABkdgAIAAAAACUAAAAMAAAABAAAABgAAAAMAAAAAAAAABIAAAAMAAAAAQAAAB4AAAAYAAAAKQAAADMAAACCAAAASAAAACUAAAAMAAAABAAAAFQAAACQAAAAKgAAADMAAACAAAAARwAAAAEAAADRdslBVRXKQSoAAAAzAAAACwAAAEwAAAAAAAAAAAAAAAAAAAD//////////2QAAABDAGEAcgBsAG8AcwAgAFcAZQBuAHoAAIAKAAAACAAAAAYAAAAEAAAACQAAAAcAAAAEAAAADwAAAAgAAAAJAAAABw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tAAAAXAAAAAEAAADRdslBVRXKQQoAAABQAAAAEwAAAEwAAAAAAAAAAAAAAAAAAAD//////////3QAAABJAG4AZwAuACAAQwBhAHIAbABvAHMAIABBAC4AIABXAGUAbgB6AAAAAwAAAAcAAAAHAAAAAwAAAAMAAAAHAAAABgAAAAQAAAADAAAABwAAAAUAAAADAAAABwAAAAMAAAADAAAACwAAAAYAAAAHAAAABQ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AwBAAAKAAAAYAAAALMAAABsAAAAAQAAANF2yUFVFcpBCgAAAGAAAAAgAAAATAAAAAAAAAAAAAAAAAAAAP//////////jAAAAFAAcgBlAHMAaQBkAGUAbgB0AGUAIAB5ACAAUgBlAHAAcgBlAHMAZQBuAHQAYQBuAHQAZQAgAEwAZQBnAGEAbAAGAAAABAAAAAYAAAAFAAAAAwAAAAcAAAAGAAAABwAAAAQAAAAGAAAAAwAAAAUAAAADAAAABwAAAAYAAAAHAAAABAAAAAYAAAAFAAAABgAAAAcAAAAEAAAABgAAAAcAAAAEAAAABgAAAAMAAAAFAAAABgAAAAcAAAAGAAAAAw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FVFcpBCgAAAHAAAAApAAAATAAAAAQAAAAJAAAAcAAAAAYBAAB9AAAAoAAAAEYAaQByAG0AYQBkAG8AIABwAG8AcgA6ACAAQwBBAFIATABPAFMAIABBAFUARwBVAFMAVABPACAAVwBFAE4AWgAgAFAAQQBMAEwAQQBSAEUAUwAKAAYAAAADAAAABAAAAAkAAAAGAAAABwAAAAcAAAADAAAABwAAAAcAAAAEAAAAAwAAAAMAAAAHAAAABwAAAAcAAAAFAAAACQAAAAYAAAADAAAABwAAAAgAAAAIAAAACAAAAAYAAAAGAAAACQAAAAMAAAALAAAABgAAAAgAAAAGAAAAAwAAAAYAAAAHAAAABQAAAAU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Alvarez</dc:creator>
  <cp:lastModifiedBy>Maria José Alvarez</cp:lastModifiedBy>
  <dcterms:created xsi:type="dcterms:W3CDTF">2020-11-05T14:02:06Z</dcterms:created>
  <dcterms:modified xsi:type="dcterms:W3CDTF">2022-04-19T15:19:33Z</dcterms:modified>
</cp:coreProperties>
</file>